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V58" i="18"/>
  <c r="AQ52" i="18"/>
  <c r="AU52" i="18"/>
  <c r="AO58" i="18"/>
  <c r="AS58" i="18"/>
  <c r="AQ74" i="18"/>
  <c r="AU74" i="18"/>
  <c r="AR58" i="18"/>
  <c r="AM52" i="18"/>
  <c r="AR52" i="18"/>
  <c r="AV52" i="18"/>
  <c r="AM74" i="18"/>
  <c r="AO52" i="18"/>
  <c r="AS52" i="18"/>
  <c r="C48" i="7"/>
  <c r="M64" i="15" l="1"/>
  <c r="M63" i="15"/>
  <c r="M62" i="15"/>
  <c r="N61" i="15"/>
  <c r="M61" i="15"/>
  <c r="M60" i="15"/>
  <c r="M59" i="15"/>
  <c r="M58" i="15"/>
  <c r="M57" i="15"/>
  <c r="M55" i="15"/>
  <c r="N54" i="15"/>
  <c r="M53" i="15"/>
  <c r="N52" i="15"/>
  <c r="M51" i="15"/>
  <c r="M50" i="15"/>
  <c r="M48" i="15"/>
  <c r="M46" i="15"/>
  <c r="N45" i="15"/>
  <c r="M44" i="15"/>
  <c r="M43" i="15"/>
  <c r="M42" i="15"/>
  <c r="M41" i="15"/>
  <c r="M40" i="15"/>
  <c r="M39" i="15"/>
  <c r="M38" i="15"/>
  <c r="N37" i="15"/>
  <c r="M37" i="15"/>
  <c r="M36" i="15"/>
  <c r="M35" i="15"/>
  <c r="M34" i="15"/>
  <c r="M31" i="15"/>
  <c r="N30" i="15"/>
  <c r="M29" i="15"/>
  <c r="M28" i="15"/>
  <c r="N27" i="15"/>
  <c r="M26" i="15"/>
  <c r="M25" i="15"/>
  <c r="N24" i="15"/>
  <c r="M24" i="15"/>
  <c r="AK30" i="15"/>
  <c r="M30" i="15" s="1"/>
  <c r="AK24" i="15"/>
  <c r="AK27" i="15" s="1"/>
  <c r="M27" i="15" s="1"/>
  <c r="C49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0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<sst xmlns="http://schemas.openxmlformats.org/spreadsheetml/2006/main" count="1495" uniqueCount="530">
  <si>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</si>
  <si>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</si>
  <si>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</si>
  <si>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</si>
  <si>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</si>
  <si>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</si>
  <si>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</si>
  <si>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</si>
  <si>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</si>
  <si>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</si>
  <si>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</si>
  <si>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</si>
  <si>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</si>
  <si>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</si>
  <si>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</si>
  <si>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</si>
  <si>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</si>
  <si>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</si>
  <si>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</si>
  <si>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</si>
  <si>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</si>
  <si>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</si>
  <si>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</si>
  <si>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</si>
  <si>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</si>
  <si>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</si>
  <si>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</si>
  <si>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</si>
  <si>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</si>
  <si>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</si>
  <si>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</si>
  <si>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</si>
  <si>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</si>
  <si>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</si>
  <si>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</si>
  <si>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</si>
  <si>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</si>
  <si>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</si>
  <si>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</si>
  <si>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</si>
  <si>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</si>
  <si>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</si>
  <si>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</si>
  <si>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</si>
  <si>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</si>
  <si>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</si>
  <si>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</si>
  <si>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</si>
  <si>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</si>
  <si>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</si>
  <si>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</si>
  <si>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</si>
  <si>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</si>
  <si>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</si>
  <si>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</si>
  <si>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</si>
  <si>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</si>
  <si>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</si>
  <si>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</si>
  <si>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</si>
  <si>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</si>
  <si>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</si>
  <si>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</si>
  <si>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</si>
  <si>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</si>
  <si>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</si>
  <si>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</si>
  <si>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</si>
  <si>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</si>
  <si>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</si>
  <si>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</si>
  <si>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</si>
  <si>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</si>
  <si>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</si>
  <si>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</si>
  <si>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</si>
  <si>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</si>
  <si>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</si>
  <si>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</si>
  <si>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</si>
  <si>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</si>
  <si>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</si>
  <si>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</si>
  <si>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</si>
  <si>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</si>
  <si>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</si>
  <si>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</si>
  <si>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</si>
  <si>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</si>
  <si>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</si>
  <si>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</si>
  <si>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</si>
  <si>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</si>
  <si>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</si>
  <si>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</si>
  <si>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</si>
  <si>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</si>
  <si>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</si>
  <si>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</si>
  <si>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</si>
  <si>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</si>
  <si>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</si>
  <si>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</si>
  <si>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</si>
  <si>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</si>
  <si>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</si>
  <si>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</si>
  <si>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</si>
  <si>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</si>
  <si>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</si>
  <si>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</si>
  <si>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</si>
  <si>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</si>
  <si>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</si>
  <si>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</si>
  <si>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</si>
  <si>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</si>
  <si>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</si>
  <si>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</si>
  <si>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</si>
  <si>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</si>
  <si>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</si>
  <si>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</si>
  <si>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</si>
  <si>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</si>
  <si>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</si>
  <si>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</si>
  <si>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</si>
  <si>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</si>
  <si>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</si>
  <si>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</si>
  <si>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</si>
  <si>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</si>
  <si>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</si>
  <si>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</si>
  <si>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</si>
  <si>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</si>
  <si>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</si>
  <si>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</si>
  <si>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</si>
  <si>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</si>
  <si>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</si>
  <si>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</si>
  <si>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</si>
  <si>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</si>
  <si>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</si>
  <si>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</si>
  <si>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</si>
  <si>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</si>
  <si>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</si>
  <si>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</si>
  <si>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</si>
  <si>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</si>
  <si>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</si>
  <si>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</si>
  <si>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</si>
  <si>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</si>
  <si>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</si>
  <si>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</si>
  <si>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</si>
  <si>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</si>
  <si>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</si>
  <si>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</si>
  <si>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</si>
  <si>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</si>
  <si>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</si>
  <si>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</si>
  <si>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</si>
  <si>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</si>
  <si>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</si>
  <si>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</si>
  <si>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</si>
  <si>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</si>
  <si>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</si>
  <si>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</si>
  <si>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</si>
  <si>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</si>
  <si>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</si>
  <si>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</si>
  <si>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</si>
  <si>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</si>
  <si>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</si>
  <si>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</si>
  <si>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</si>
  <si>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</si>
  <si>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</si>
  <si>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</si>
  <si>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</si>
  <si>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</si>
  <si>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</si>
  <si>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</si>
  <si>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</si>
  <si>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</si>
  <si>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</si>
  <si>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</si>
  <si>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</si>
  <si>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</si>
  <si>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</si>
  <si>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</si>
  <si>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</si>
  <si>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</si>
  <si>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</si>
  <si>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</si>
  <si>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</si>
  <si>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</si>
  <si>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</si>
  <si>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</si>
  <si>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</si>
  <si>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</si>
  <si>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</si>
  <si>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</si>
  <si>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</si>
  <si>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</si>
  <si>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</si>
  <si>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</si>
  <si>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</si>
  <si>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</si>
  <si>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</si>
  <si>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</si>
  <si>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</si>
  <si>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</si>
  <si>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</si>
  <si>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</si>
  <si>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</si>
  <si>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</si>
  <si>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</si>
  <si>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</si>
  <si>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</si>
  <si>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</si>
  <si>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</si>
  <si>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</si>
  <si>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</si>
  <si>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</si>
  <si>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</si>
  <si>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</si>
  <si>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</si>
  <si>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</si>
  <si>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</si>
  <si>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</si>
  <si>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</si>
  <si>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</si>
  <si>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</si>
  <si>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</si>
  <si>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</si>
  <si>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</si>
  <si>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</si>
  <si>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</si>
  <si>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</si>
  <si>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</si>
  <si>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</si>
  <si>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</si>
  <si>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</si>
  <si>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</si>
  <si>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</si>
  <si>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</si>
  <si>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</si>
  <si>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</si>
  <si>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</si>
  <si>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</si>
  <si>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</si>
  <si>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</si>
  <si>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</si>
  <si>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</si>
  <si>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</si>
  <si>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</si>
  <si>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</si>
  <si>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</si>
  <si>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</si>
  <si>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</si>
  <si>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</si>
  <si>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</si>
  <si>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</si>
  <si>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</si>
  <si>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</si>
  <si>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</si>
  <si>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</si>
  <si>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</si>
  <si>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г. Киров, Костино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</si>
  <si>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</si>
  <si>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замена силовых трансформаторов 0,63 мВА, 1шт.</t>
  </si>
  <si>
    <t>ТП-502</t>
  </si>
  <si>
    <t>Акт от 12.09.2023 г., ООО "Региональная сеть"</t>
  </si>
  <si>
    <t>1984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</si>
  <si>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</si>
  <si>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</si>
  <si>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</si>
  <si>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</si>
  <si>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</si>
  <si>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</si>
  <si>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</si>
  <si>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</si>
  <si>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</si>
  <si>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</si>
  <si>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</si>
  <si>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</si>
  <si>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</si>
  <si>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</si>
  <si>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</si>
  <si>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</si>
  <si>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</si>
  <si>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</si>
  <si>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</si>
  <si>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</si>
  <si>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</si>
  <si>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</si>
  <si>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</si>
  <si>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</si>
  <si>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</si>
  <si>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</si>
  <si>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</si>
  <si>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</si>
  <si>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</si>
  <si>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</si>
  <si>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</si>
  <si>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</si>
  <si>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</si>
  <si>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</si>
  <si>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</si>
  <si>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</si>
  <si>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</si>
  <si>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</si>
  <si>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</si>
  <si>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</si>
  <si>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</si>
  <si>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</si>
  <si>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</si>
  <si>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</si>
  <si>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</si>
  <si>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</si>
  <si>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</si>
  <si>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</si>
  <si>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</si>
  <si>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</si>
  <si>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</si>
  <si>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</si>
  <si>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</si>
  <si>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</si>
  <si>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</si>
  <si>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</si>
  <si>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</si>
  <si>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</si>
  <si>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</si>
  <si>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</si>
  <si>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</si>
  <si>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</si>
  <si>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</si>
  <si>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</si>
  <si>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</si>
  <si>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</si>
  <si>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</si>
  <si>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</si>
  <si>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</si>
  <si>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</si>
  <si>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</si>
  <si>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</si>
  <si>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</si>
  <si>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</si>
  <si>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</si>
  <si>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</si>
  <si>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</si>
  <si>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</si>
  <si>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</si>
  <si>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</si>
  <si>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</si>
  <si>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</si>
  <si>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</si>
  <si>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</si>
  <si>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</si>
  <si>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</si>
  <si>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</si>
  <si>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</si>
  <si>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</si>
  <si>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</si>
  <si>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</si>
  <si>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</si>
  <si>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</si>
  <si>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</si>
  <si>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</si>
  <si>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</si>
  <si>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</si>
  <si>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</si>
  <si>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</si>
  <si>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</si>
  <si>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</si>
  <si>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</si>
  <si>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</si>
  <si>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</si>
  <si>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</si>
  <si>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</si>
  <si>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</si>
  <si>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</si>
  <si>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</si>
  <si>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</si>
  <si>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</si>
  <si>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</si>
  <si>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</si>
  <si>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</si>
  <si>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</si>
  <si>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</si>
  <si>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</si>
  <si>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</si>
  <si>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</si>
  <si>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</si>
  <si>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</si>
  <si>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</si>
  <si>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</si>
  <si>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</si>
  <si>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</si>
  <si>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</si>
  <si>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</si>
  <si>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</si>
  <si>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</si>
  <si>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</si>
  <si>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</si>
  <si>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</si>
  <si>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</si>
  <si>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</si>
  <si>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</si>
  <si>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</si>
  <si>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</si>
  <si>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</si>
  <si>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</si>
  <si>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</si>
  <si>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</si>
  <si>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</si>
  <si>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</si>
  <si>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</si>
  <si>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</si>
  <si>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</si>
  <si>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</si>
  <si>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</si>
  <si>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</si>
  <si>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</si>
  <si>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</si>
  <si>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</si>
  <si>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</si>
  <si>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</si>
  <si>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</si>
  <si>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</si>
  <si>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</si>
  <si>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</si>
  <si>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</si>
  <si>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</si>
  <si>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</si>
  <si>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</si>
  <si>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</si>
  <si>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</si>
  <si>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</si>
  <si>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</si>
  <si>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</si>
  <si>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</si>
  <si>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</si>
  <si>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</si>
  <si>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</si>
  <si>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</si>
  <si>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</si>
  <si>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</si>
  <si>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</si>
  <si>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</si>
  <si>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</si>
  <si>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</si>
  <si>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</si>
  <si>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</si>
  <si>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</si>
  <si>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</si>
  <si>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</si>
  <si>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</si>
  <si>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</si>
  <si>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</si>
  <si>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</si>
  <si>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</si>
  <si>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</si>
  <si>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</si>
  <si>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</si>
  <si>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</si>
  <si>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</si>
  <si>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</si>
  <si>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Киров, Костино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</si>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</sst>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FC-41DE-8380-CAE0C9FA775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FC-41DE-8380-CAE0C9FA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94768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768"/>
        <c:crosses val="autoZero"/>
        <c:auto val="1"/>
        <c:lblAlgn val="ctr"/>
        <c:lblOffset val="100"/>
        <c:noMultiLvlLbl val="0"/>
      </c:catAx>
      <c:valAx>
        <c:axId val="2047594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2">
        <f>3252528.26/1000000</f>
        <v>3.2525282599999996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2">
        <f>C48/1.2</f>
        <v>2.7104402166666666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О_ТП00063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G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О_ТП00063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3">
        <v>1984</v>
      </c>
      <c r="J25" s="164">
        <v>2026</v>
      </c>
      <c r="K25" s="164">
        <f>I25</f>
        <v>1984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О_ТП00063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A18" sqref="A18:C1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О_ТП00063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4.3022860582010578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О_ТП00063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O29" sqref="O29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О_ТП00063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3.2525282599999996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3.2525282599999996</v>
      </c>
      <c r="N24" s="66" t="str">
        <f>IF(LEFT($AM$24,4)="2023",RIGHT($AM$24,1),"")</f>
        <v>1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3.2525282599999996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3.2525282599999996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3.2525282599999996</v>
      </c>
      <c r="N27" s="66" t="str">
        <f>IF(LEFT($AM$24,4)="2023",RIGHT($AM$24,1),"")</f>
        <v>1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3.2525282599999996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2.7104402166666666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2.7104402166666666</v>
      </c>
      <c r="N30" s="66" t="str">
        <f>IF(LEFT($AM$24,4)="2023",RIGHT($AM$24,1),"")</f>
        <v>1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2.7104402166666666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0.66996115000000001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0.66996115000000001</v>
      </c>
      <c r="N32" s="66">
        <v>1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0.66996115000000001</v>
      </c>
      <c r="AL32" s="120"/>
    </row>
    <row r="33" spans="1:38" x14ac:dyDescent="0.25">
      <c r="A33" s="64" t="s">
        <v>109</v>
      </c>
      <c r="B33" s="34" t="s">
        <v>108</v>
      </c>
      <c r="C33" s="66">
        <v>2.04047907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2.04047907</v>
      </c>
      <c r="N33" s="66">
        <v>1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2.04047907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0.63</v>
      </c>
      <c r="N37" s="66" t="str">
        <f>IF(LEFT($AM$24,4)="2023",RIGHT($AM$24,1),"")</f>
        <v>1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0.63</v>
      </c>
      <c r="N45" s="66" t="str">
        <f>IF(LEFT($AM$24,4)="2023",RIGHT($AM$24,1),"")</f>
        <v>1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ref="U50" si="8">IF(LEFT($AM$24,4)="2023",$AK50,0)</f>
        <v>0</v>
      </c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2.7104402166666666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2.7104402166666666</v>
      </c>
      <c r="N52" s="66" t="str">
        <f>IF(LEFT($AM$24,4)="2023",RIGHT($AM$24,1),"")</f>
        <v>1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2.7104402166666666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0.63</v>
      </c>
      <c r="N54" s="66" t="str">
        <f>IF(LEFT($AM$24,4)="2023",RIGHT($AM$24,1),"")</f>
        <v>1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0.63</v>
      </c>
      <c r="N61" s="66" t="str">
        <f>IF(LEFT($AM$24,4)="2023",RIGHT($AM$24,1),"")</f>
        <v>1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/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529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50" t="s">
        <v>278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3252528.26/1.2</f>
        <v>2710440.2166666668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529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278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9"/>
      <c r="B20" s="169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353</v>
      </c>
      <c r="B21" s="324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24" t="s">
        <v>358</v>
      </c>
      <c r="L21" s="409" t="s">
        <v>359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360</v>
      </c>
      <c r="F22" s="411"/>
      <c r="G22" s="412" t="s">
        <v>361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24"/>
      <c r="L23" s="409"/>
    </row>
    <row r="24" spans="1:12" x14ac:dyDescent="0.25">
      <c r="A24" s="168">
        <v>1</v>
      </c>
      <c r="B24" s="168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46023</v>
      </c>
      <c r="D35" s="209">
        <v>46024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46054</v>
      </c>
      <c r="D39" s="209">
        <v>46055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46054</v>
      </c>
      <c r="D40" s="209">
        <v>46055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46054</v>
      </c>
      <c r="D42" s="209">
        <v>46055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46054</v>
      </c>
      <c r="D43" s="209">
        <v>46055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46054</v>
      </c>
      <c r="D44" s="209">
        <v>46055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46082</v>
      </c>
      <c r="D49" s="209">
        <v>46083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46111</v>
      </c>
      <c r="D53" s="209">
        <v>46112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46111</v>
      </c>
      <c r="D54" s="209">
        <v>46082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529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278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46082</v>
      </c>
      <c r="E26" s="224"/>
      <c r="F26" s="224"/>
      <c r="G26" s="225">
        <v>0.63</v>
      </c>
      <c r="H26" s="224"/>
      <c r="I26" s="225"/>
      <c r="J26" s="224"/>
      <c r="K26" s="225"/>
      <c r="L26" s="224"/>
      <c r="M26" s="226" t="s">
        <v>470</v>
      </c>
      <c r="N26" s="226" t="s">
        <v>278</v>
      </c>
      <c r="O26" s="222" t="s">
        <v>468</v>
      </c>
      <c r="P26" s="227">
        <f>3252.52826/1.2</f>
        <v>2710.4402166666669</v>
      </c>
      <c r="Q26" s="222" t="s">
        <v>471</v>
      </c>
      <c r="R26" s="227">
        <v>2710.4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46082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529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278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278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46082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527</v>
      </c>
      <c r="B27" s="162">
        <f>2640918.72/1000000</f>
        <v>2.6409187200000002</v>
      </c>
    </row>
    <row r="28" spans="1:2" ht="16.5" thickBot="1" x14ac:dyDescent="0.3">
      <c r="A28" s="249" t="s">
        <v>483</v>
      </c>
      <c r="B28" s="249" t="s">
        <v>528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2024-04-29T12:49:07Z</dcterms:modified>
</cp:coreProperties>
</file>